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Лист1!$A$1:$L$25</definedName>
  </definedNames>
  <calcPr calcId="152511"/>
</workbook>
</file>

<file path=xl/calcChain.xml><?xml version="1.0" encoding="utf-8"?>
<calcChain xmlns="http://schemas.openxmlformats.org/spreadsheetml/2006/main">
  <c r="J6" i="1" l="1"/>
  <c r="I23" i="1" l="1"/>
  <c r="D25" i="1" l="1"/>
  <c r="F21" i="1" l="1"/>
  <c r="J22" i="1" l="1"/>
  <c r="J19" i="1" l="1"/>
  <c r="F6" i="1"/>
  <c r="E25" i="1" l="1"/>
  <c r="F25" i="1" s="1"/>
  <c r="J24" i="1" l="1"/>
  <c r="J17" i="1" l="1"/>
  <c r="J16" i="1"/>
  <c r="J14" i="1" l="1"/>
  <c r="F24" i="1" l="1"/>
  <c r="F14" i="1"/>
  <c r="J11" i="1" l="1"/>
  <c r="J10" i="1"/>
  <c r="J18" i="1" l="1"/>
  <c r="J15" i="1" l="1"/>
  <c r="J9" i="1" l="1"/>
  <c r="J8" i="1"/>
  <c r="J21" i="1" l="1"/>
  <c r="F23" i="1" l="1"/>
  <c r="J13" i="1" l="1"/>
</calcChain>
</file>

<file path=xl/comments1.xml><?xml version="1.0" encoding="utf-8"?>
<comments xmlns="http://schemas.openxmlformats.org/spreadsheetml/2006/main">
  <authors>
    <author>Автор</author>
  </authors>
  <commentList>
    <comment ref="G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госпрограмме и мун программе этот показатель не отнесен к НП почему то? На основании письма 16.01.2025 №10-Исх-255 это НП. И показатель там 60%</t>
        </r>
      </text>
    </comment>
    <comment ref="H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 из Паспорта РП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Показатель установлен в паспорте регионального проекта </t>
        </r>
      </text>
    </comment>
  </commentList>
</comments>
</file>

<file path=xl/sharedStrings.xml><?xml version="1.0" encoding="utf-8"?>
<sst xmlns="http://schemas.openxmlformats.org/spreadsheetml/2006/main" count="76" uniqueCount="64">
  <si>
    <t>Муниципальная программа</t>
  </si>
  <si>
    <t>№п/п</t>
  </si>
  <si>
    <t>МОЛОДЕЖЬ И ДЕТИ</t>
  </si>
  <si>
    <t>Педагоги и наставники</t>
  </si>
  <si>
    <t>-</t>
  </si>
  <si>
    <t>Все лучшее детям</t>
  </si>
  <si>
    <t xml:space="preserve">Мы вместе (Воспитание гармонично развитой личности)
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</si>
  <si>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</si>
  <si>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</si>
  <si>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</si>
  <si>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ИНФРАСТРУКТУРА ДЛЯ ЖИЗНИ</t>
  </si>
  <si>
    <t>Жилье</t>
  </si>
  <si>
    <t>% достижения</t>
  </si>
  <si>
    <t>Формирование комфортной городской среды</t>
  </si>
  <si>
    <t>Профессионалитет</t>
  </si>
  <si>
    <t>Доля детей и молодежи в возрасте от 7 до 35 лет, у которых выявлены выдающиеся способности и таланты %</t>
  </si>
  <si>
    <t>Доля обучающихся 6-11 классов, охваченных комплексом профориентационных мероприятий в рамках Единой модели профориентации %</t>
  </si>
  <si>
    <t>Развитие образования в городе Пыть-Яхе (постановление администрации от 28.12.2023 № 373-па)</t>
  </si>
  <si>
    <t>Развитие
гражданского общества в городе Пыть-Яхе» (постановление администрации от 28.12.2023 №369-па)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</si>
  <si>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</si>
  <si>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</si>
  <si>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Национального проекта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</si>
  <si>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</si>
  <si>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</si>
  <si>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</si>
  <si>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</si>
  <si>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</si>
  <si>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</si>
  <si>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</si>
  <si>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Итого</t>
  </si>
  <si>
    <t>Количество благоустроенных общественных территорий</t>
  </si>
  <si>
    <t>СЕМЬЯ</t>
  </si>
  <si>
    <t>Доля молодых людей, участвующих в проектах и программах, направленных на патриотическое воспитание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</si>
  <si>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</t>
  </si>
  <si>
    <t>Россия - страна возможностей</t>
  </si>
  <si>
    <t>Охват молодежи мероприятиями, проводимыми на базе инфраструктуры молодежной политики</t>
  </si>
  <si>
    <t>Доля молодых людей, вовлеченных в мероприятия, направленные на профессиональное развитие</t>
  </si>
  <si>
    <t>Количество граждан, переселенных из аварийного жилищного фонда , признанного таковым до 1 января 2022 года этапа 2025- 2026 годов</t>
  </si>
  <si>
    <t>Семейные ценности и инфраструктура культуры*</t>
  </si>
  <si>
    <t>Объем жилищного строительства 
(млн. кв. м)</t>
  </si>
  <si>
    <t>В рамках регионального проекта предусмотрены лимиты на 2027 год в сумме 12 614,6 тыс.руб. на капитальный ремонт подпорной стены объекта МАУК «Многофункциональный культурный центр «Феникс» вдоль улицы Святослава Федорова.</t>
  </si>
  <si>
    <t>Количество молодых людей, принявших участие в мероприятиях, направленных на вовлечение в социально-активную деятельность через патриотические проекты, человек</t>
  </si>
  <si>
    <t>Доля молодых людей, вовлеченных в добровольческую и общественную деятельность</t>
  </si>
  <si>
    <t>Жилищно-коммунальный
комплекс и городская среда города Пыть-Яха (постановление администрации от 29.12.2023  № 390-па)</t>
  </si>
  <si>
    <t>Финансирование на 2026 год не предусмотрено.</t>
  </si>
  <si>
    <t>Общая площадь расселенного
аварийного жилищного фонда,
признанного таковым до 1 января 2022 года этап этапа 2026-2027 годов</t>
  </si>
  <si>
    <t>Приложение №3</t>
  </si>
  <si>
    <t>Количество получателей денежного вознаграждения составляет 2 человека (советники директоров МБОУ СОШ №4 и МАОУ «Прогимназия «Созвездие»).</t>
  </si>
  <si>
    <r>
      <t xml:space="preserve">Заключены дополнительные соглашения к соглашению о предоставлении субсидии из бюджета ХМАО - Югры </t>
    </r>
    <r>
      <rPr>
        <i/>
        <sz val="10"/>
        <rFont val="Times New Roman"/>
        <family val="1"/>
        <charset val="204"/>
      </rPr>
      <t>(от 05.02.2025 № 71885000-1-2025-009):</t>
    </r>
    <r>
      <rPr>
        <i/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- 26.01.2026 - № 71885000-1-2025-009/2;
- 18.03.2026 - № 71885000-1-2025-009/3.</t>
    </r>
    <r>
      <rPr>
        <sz val="12"/>
        <rFont val="Times New Roman"/>
        <family val="1"/>
        <charset val="204"/>
      </rPr>
      <t xml:space="preserve">
</t>
    </r>
    <r>
      <rPr>
        <u/>
        <sz val="12"/>
        <rFont val="Times New Roman"/>
        <family val="1"/>
        <charset val="204"/>
      </rPr>
      <t>Заключены муниципальные контракты:</t>
    </r>
    <r>
      <rPr>
        <sz val="12"/>
        <rFont val="Times New Roman"/>
        <family val="1"/>
        <charset val="204"/>
      </rPr>
      <t xml:space="preserve">
- с ИП Каркмасов З.Б. на благоустройство территории ул. Первопроходцев (2 этап).
- с ООО «ВУЖ ВУКО»</t>
    </r>
    <r>
      <rPr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(от 30.06.2026 № 0187300019426000146)</t>
    </r>
    <r>
      <rPr>
        <sz val="12"/>
        <rFont val="Times New Roman"/>
        <family val="1"/>
        <charset val="204"/>
      </rPr>
      <t xml:space="preserve"> на поставку малых архитектурных форм для общественной территории ул. Первопроходцев.
Заключен договор </t>
    </r>
    <r>
      <rPr>
        <i/>
        <sz val="10"/>
        <rFont val="Times New Roman"/>
        <family val="1"/>
        <charset val="204"/>
      </rPr>
      <t>(от 23.06.2026 № 82)</t>
    </r>
    <r>
      <rPr>
        <sz val="12"/>
        <rFont val="Times New Roman"/>
        <family val="1"/>
        <charset val="204"/>
      </rPr>
      <t xml:space="preserve"> на оказание услуг по разработке проектной, сметной документации и прохождению негосударственной экспертизы определения сметной стоимости на объекте Благоустройство ул. Первопроходцев (2 этап).                                                                                                       
</t>
    </r>
    <r>
      <rPr>
        <u/>
        <sz val="12"/>
        <rFont val="Times New Roman"/>
        <family val="1"/>
        <charset val="204"/>
      </rPr>
      <t>Оплачены:</t>
    </r>
    <r>
      <rPr>
        <sz val="12"/>
        <rFont val="Times New Roman"/>
        <family val="1"/>
        <charset val="204"/>
      </rPr>
      <t xml:space="preserve">
- договор </t>
    </r>
    <r>
      <rPr>
        <i/>
        <sz val="11"/>
        <rFont val="Times New Roman"/>
        <family val="1"/>
        <charset val="204"/>
      </rPr>
      <t>(от 18.05.2026 № 61)</t>
    </r>
    <r>
      <rPr>
        <sz val="12"/>
        <rFont val="Times New Roman"/>
        <family val="1"/>
        <charset val="204"/>
      </rPr>
      <t xml:space="preserve"> на оказание услуг по разработке визуализации по благоустройству общественной территории, расположенной по адресу: г. Пыть-Ях, микрорайон 1 Центральный, ул. Первопроходцев (2 этап) на сумму 25,0 тыс.руб.                                                                       
- договор </t>
    </r>
    <r>
      <rPr>
        <i/>
        <sz val="10"/>
        <rFont val="Times New Roman"/>
        <family val="1"/>
        <charset val="204"/>
      </rPr>
      <t>(от 14.04.2026 № 41)</t>
    </r>
    <r>
      <rPr>
        <sz val="12"/>
        <rFont val="Times New Roman"/>
        <family val="1"/>
        <charset val="204"/>
      </rPr>
      <t xml:space="preserve"> на оказание услуг по разработке концепции благоустройства с ООО «Архитекторы НЗ» на сумму 500,0 тыс.руб.</t>
    </r>
  </si>
  <si>
    <t>Реализация региональных проектов, входящих в состав национальных проектов РФ по городу Пыть-Яху на 01.08.2026</t>
  </si>
  <si>
    <t>Охват молодежи мероприятиями, проводимыми на базе инфраструктуры молодежной политики на территории г. Пыть-Ях на 01.08.2026 года, составил 1 042 человека.
Количество молодых людей, вовлеченых в мероприятия, направленные на профессиональное развитие, за отчетный период составило 2 489 человек.</t>
  </si>
  <si>
    <t xml:space="preserve">По состоянию на 01.08.2026 – 374 обучающихся 6-11 классов (13,86%) охвачены комплексом профориентационных мероприятий в рамках Единой модели профориентации. Количество обучающихся 6-11 классов составляет 2 699 человек.
</t>
  </si>
  <si>
    <t>По состоянию на 01.08.2026 года в государственную информационную систему об одарённых детях внесены сведения о 101 человеке, с выдающимися способностями и талантами из 15 651 человек (демографические данные Росстата в возрасте от 7 до 35 лет).</t>
  </si>
  <si>
    <t>На 01.08.2026 численность детей в возрасте от 5 до 18 лет, охваченных программами дополнительного образования, составляет 6 631 человек (76,40% от общего количества детей данной категории). Количество детей в возрасте от 5 до 18 лет составляет 8 679 человек. 
Выдано 2 318 социальных сертификатов (26,7%). Данные предоставляются ежемесячно Департаментом образования и науки Ханты-Мансийского автономного округа - Югры.</t>
  </si>
  <si>
    <t>В МБОУ СОШ № 4 и МАОУ «Прогимназия «Созвездие» реализованы мероприятия по обеспечению деятельности советников директора по воспитанию и взаимодействию с детскими общественными объединениями. На 01.08.2026 в общеобразовательных организациях работают 2 единицы по 0,5 ставки в соответствии с заключенным соглашением.</t>
  </si>
  <si>
    <t>По состоянию на 01.08.2026 года количество получателей выплат по денежному вознаграждению за классное руководство составляет 217 человек, из них 8 преподавателей получают выплату за классное руководство 2-мя классами, всего классов 225.</t>
  </si>
  <si>
    <t xml:space="preserve">Доля детей в возрасте от 5 до 18 лет, охваченных услугами дополнительного образования %
</t>
  </si>
  <si>
    <t>По состоянию на отчетную дату  выплачено возмещение 5 собственникам  за изымаемые жилые помещения в аварийном жилищном фонде, площадью 166,4 кв.м. (расселено 14 чел.). 
Ввод жилья составил: 
 - 1181 кв. м - 15 объектов индивидуального жилищного строительства и садовых домов (на 01.08.2026);
- 10 964 кв.м - ввод 13.05.2026  1 МКД по адресу: 3 мкр, С.Урусова, дом №2  (150 квартир).</t>
  </si>
  <si>
    <t>Обеспечены выплаты денежного
вознаграждения за классное
руководство, предоставляемые
педагогическим работникам
образовательных организаций,
ежемесячно</t>
  </si>
  <si>
    <t>В государственных и муниципальных
общеобразовательных организациях и
их структурных подразделениях
реализованы мероприятия по
обеспечению деятельности
советников директора по воспитанию
и взаимодействию с детскими
общественными объединениями</t>
  </si>
  <si>
    <t>Обеспечены выплаты ежемесячного
денежного вознаграждения
советникам директоров по
воспитанию и взаимодействию с
детскими общественными
объединениями</t>
  </si>
  <si>
    <t>Количество молодых людей, участвующих в проектах и программах, направленных на патриотическое воспитание на 01.08.2026 года, составило 4 169 человек.
Количество молодых людей, принявших участие в мероприятиях, направленных на вовлечение в социально-активную деятельность через патриотические проекты – 2 273 человека.
Количество молодых семей, в том числе молодых семей, имеющих детей, участвующих в мероприятиях за отчетный период, составило 183 семьи.
Количество молодых людей, вовлеченных в добровольческую и общественную деятельность на территории г. Пыть-Ях, составила 2368 человек от общего количества молодых людей.
Общее количество молодых людей (в возрасте от 14 до 35 лет включительно) на территории города Пыть-Яха – 10 541 чел.
По состоянию на 01.08.2026 заключено 2 соглашения с ПМГМОО «Активист» о предоставлении субсидии на реализацию мероприятий в области молодежной политики. Исполнение составило 100%.</t>
  </si>
  <si>
    <t>Обеспечена реализация       персонализированных программ наставничества молодых педагогов общеобразовательных организаций в возрасте до 35 лет со стажем работы не более 3 лет</t>
  </si>
  <si>
    <t>Реализация  персонализированных программ наставничества молодых педагогов общеобразовательных организаций в возрасте до 35 лет со стажем работы не более 3 лет начнется с сентября 2026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</si>
</sst>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0"/>
  </numFmts>
  <fonts count="1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2" borderId="0"/>
  </cellStyleXfs>
  <cellXfs count="8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1" xfId="0" applyFont="1" applyBorder="1"/>
    <xf numFmtId="0" fontId="6" fillId="0" borderId="0" xfId="0" applyFont="1"/>
    <xf numFmtId="0" fontId="8" fillId="0" borderId="2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top"/>
    </xf>
    <xf numFmtId="164" fontId="4" fillId="0" borderId="1" xfId="0" applyNumberFormat="1" applyFont="1" applyFill="1" applyBorder="1" applyAlignment="1">
      <alignment vertical="center" wrapText="1"/>
    </xf>
    <xf numFmtId="164" fontId="8" fillId="0" borderId="3" xfId="0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vertical="center" wrapText="1"/>
    </xf>
    <xf numFmtId="2" fontId="4" fillId="0" borderId="2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166" fontId="8" fillId="0" borderId="2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165" fontId="8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view="pageBreakPreview" zoomScale="80" zoomScaleNormal="80" zoomScaleSheetLayoutView="80" workbookViewId="0">
      <selection activeCell="K9" sqref="K9"/>
    </sheetView>
  </sheetViews>
  <sheetFormatPr defaultRowHeight="15.75" x14ac:dyDescent="0.25"/>
  <cols>
    <col min="1" max="1" width="5.42578125" style="1" customWidth="1"/>
    <col min="2" max="2" width="20.5703125" style="2" customWidth="1"/>
    <col min="3" max="3" width="22.42578125" style="11" customWidth="1"/>
    <col min="4" max="4" width="20.140625" style="1" customWidth="1"/>
    <col min="5" max="5" width="21.28515625" style="1" customWidth="1"/>
    <col min="6" max="6" width="10" style="9" customWidth="1"/>
    <col min="7" max="7" width="49.28515625" style="9" customWidth="1"/>
    <col min="8" max="8" width="9.5703125" style="1" bestFit="1" customWidth="1"/>
    <col min="9" max="9" width="11.140625" style="1" customWidth="1"/>
    <col min="10" max="10" width="7.7109375" style="9" customWidth="1"/>
    <col min="11" max="11" width="71" style="1" customWidth="1"/>
    <col min="12" max="12" width="28.7109375" style="1" customWidth="1"/>
    <col min="13" max="16384" width="9.140625" style="1"/>
  </cols>
  <sheetData>
    <row r="1" spans="1:12" ht="18.75" customHeight="1" x14ac:dyDescent="0.25">
      <c r="K1" s="34" t="s">
        <v>46</v>
      </c>
      <c r="L1" s="34"/>
    </row>
    <row r="2" spans="1:12" s="4" customFormat="1" ht="18.75" x14ac:dyDescent="0.3">
      <c r="A2" s="54" t="s">
        <v>49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4" spans="1:12" x14ac:dyDescent="0.25">
      <c r="A4" s="52" t="s">
        <v>1</v>
      </c>
      <c r="B4" s="52" t="s">
        <v>21</v>
      </c>
      <c r="C4" s="52" t="s">
        <v>22</v>
      </c>
      <c r="D4" s="55" t="s">
        <v>23</v>
      </c>
      <c r="E4" s="56"/>
      <c r="F4" s="57"/>
      <c r="G4" s="55" t="s">
        <v>27</v>
      </c>
      <c r="H4" s="56"/>
      <c r="I4" s="56"/>
      <c r="J4" s="57"/>
      <c r="K4" s="52" t="s">
        <v>28</v>
      </c>
      <c r="L4" s="52" t="s">
        <v>0</v>
      </c>
    </row>
    <row r="5" spans="1:12" ht="110.25" x14ac:dyDescent="0.25">
      <c r="A5" s="53"/>
      <c r="B5" s="53"/>
      <c r="C5" s="53"/>
      <c r="D5" s="10" t="s">
        <v>8</v>
      </c>
      <c r="E5" s="10" t="s">
        <v>9</v>
      </c>
      <c r="F5" s="10" t="s">
        <v>7</v>
      </c>
      <c r="G5" s="10" t="s">
        <v>24</v>
      </c>
      <c r="H5" s="10" t="s">
        <v>25</v>
      </c>
      <c r="I5" s="10" t="s">
        <v>26</v>
      </c>
      <c r="J5" s="10" t="s">
        <v>12</v>
      </c>
      <c r="K5" s="53"/>
      <c r="L5" s="53"/>
    </row>
    <row r="6" spans="1:12" ht="45" customHeight="1" x14ac:dyDescent="0.25">
      <c r="A6" s="67">
        <v>1</v>
      </c>
      <c r="B6" s="67" t="s">
        <v>2</v>
      </c>
      <c r="C6" s="73" t="s">
        <v>3</v>
      </c>
      <c r="D6" s="47">
        <v>73333.7</v>
      </c>
      <c r="E6" s="47">
        <v>46460.481</v>
      </c>
      <c r="F6" s="47">
        <f>E6/D6*100</f>
        <v>63.35488458921342</v>
      </c>
      <c r="G6" s="64" t="s">
        <v>62</v>
      </c>
      <c r="H6" s="78">
        <v>60</v>
      </c>
      <c r="I6" s="78">
        <v>0</v>
      </c>
      <c r="J6" s="79">
        <f>I6/H6*100</f>
        <v>0</v>
      </c>
      <c r="K6" s="82" t="s">
        <v>63</v>
      </c>
      <c r="L6" s="40" t="s">
        <v>17</v>
      </c>
    </row>
    <row r="7" spans="1:12" ht="45" customHeight="1" x14ac:dyDescent="0.25">
      <c r="A7" s="68"/>
      <c r="B7" s="68"/>
      <c r="C7" s="74"/>
      <c r="D7" s="58"/>
      <c r="E7" s="58"/>
      <c r="F7" s="58"/>
      <c r="G7" s="66"/>
      <c r="H7" s="80"/>
      <c r="I7" s="80"/>
      <c r="J7" s="81"/>
      <c r="K7" s="83"/>
      <c r="L7" s="41"/>
    </row>
    <row r="8" spans="1:12" ht="105" customHeight="1" x14ac:dyDescent="0.25">
      <c r="A8" s="68"/>
      <c r="B8" s="68"/>
      <c r="C8" s="74"/>
      <c r="D8" s="58"/>
      <c r="E8" s="58"/>
      <c r="F8" s="58"/>
      <c r="G8" s="32" t="s">
        <v>60</v>
      </c>
      <c r="H8" s="15">
        <v>6</v>
      </c>
      <c r="I8" s="15">
        <v>2</v>
      </c>
      <c r="J8" s="7">
        <f t="shared" ref="J8:J13" si="0">I8/H8*100</f>
        <v>33.333333333333329</v>
      </c>
      <c r="K8" s="20" t="s">
        <v>54</v>
      </c>
      <c r="L8" s="41"/>
    </row>
    <row r="9" spans="1:12" ht="126" x14ac:dyDescent="0.25">
      <c r="A9" s="68"/>
      <c r="B9" s="68"/>
      <c r="C9" s="74"/>
      <c r="D9" s="58"/>
      <c r="E9" s="58"/>
      <c r="F9" s="58"/>
      <c r="G9" s="32" t="s">
        <v>59</v>
      </c>
      <c r="H9" s="15">
        <v>6</v>
      </c>
      <c r="I9" s="15">
        <v>2</v>
      </c>
      <c r="J9" s="7">
        <f t="shared" si="0"/>
        <v>33.333333333333329</v>
      </c>
      <c r="K9" s="20" t="s">
        <v>47</v>
      </c>
      <c r="L9" s="41"/>
    </row>
    <row r="10" spans="1:12" ht="94.5" x14ac:dyDescent="0.25">
      <c r="A10" s="68"/>
      <c r="B10" s="68"/>
      <c r="C10" s="75"/>
      <c r="D10" s="48"/>
      <c r="E10" s="48"/>
      <c r="F10" s="48"/>
      <c r="G10" s="32" t="s">
        <v>58</v>
      </c>
      <c r="H10" s="15">
        <v>227</v>
      </c>
      <c r="I10" s="15">
        <v>225</v>
      </c>
      <c r="J10" s="7">
        <f>I10/H10*100</f>
        <v>99.118942731277542</v>
      </c>
      <c r="K10" s="20" t="s">
        <v>55</v>
      </c>
      <c r="L10" s="41"/>
    </row>
    <row r="11" spans="1:12" ht="114.75" customHeight="1" x14ac:dyDescent="0.25">
      <c r="A11" s="68"/>
      <c r="B11" s="68"/>
      <c r="C11" s="38" t="s">
        <v>5</v>
      </c>
      <c r="D11" s="47" t="s">
        <v>4</v>
      </c>
      <c r="E11" s="47" t="s">
        <v>4</v>
      </c>
      <c r="F11" s="47" t="s">
        <v>4</v>
      </c>
      <c r="G11" s="6" t="s">
        <v>56</v>
      </c>
      <c r="H11" s="6">
        <v>88.07</v>
      </c>
      <c r="I11" s="21">
        <v>76.400000000000006</v>
      </c>
      <c r="J11" s="8">
        <f>I11/H11*100</f>
        <v>86.749176791188845</v>
      </c>
      <c r="K11" s="22" t="s">
        <v>53</v>
      </c>
      <c r="L11" s="41"/>
    </row>
    <row r="12" spans="1:12" ht="78.75" x14ac:dyDescent="0.25">
      <c r="A12" s="68"/>
      <c r="B12" s="68"/>
      <c r="C12" s="39"/>
      <c r="D12" s="48"/>
      <c r="E12" s="48"/>
      <c r="F12" s="48"/>
      <c r="G12" s="6" t="s">
        <v>15</v>
      </c>
      <c r="H12" s="6">
        <v>0.49</v>
      </c>
      <c r="I12" s="6">
        <v>0.65</v>
      </c>
      <c r="J12" s="8">
        <v>100</v>
      </c>
      <c r="K12" s="5" t="s">
        <v>52</v>
      </c>
      <c r="L12" s="41"/>
    </row>
    <row r="13" spans="1:12" ht="65.25" customHeight="1" x14ac:dyDescent="0.25">
      <c r="A13" s="68"/>
      <c r="B13" s="68"/>
      <c r="C13" s="19" t="s">
        <v>14</v>
      </c>
      <c r="D13" s="17" t="s">
        <v>4</v>
      </c>
      <c r="E13" s="17" t="s">
        <v>4</v>
      </c>
      <c r="F13" s="17" t="s">
        <v>4</v>
      </c>
      <c r="G13" s="6" t="s">
        <v>16</v>
      </c>
      <c r="H13" s="6">
        <v>46</v>
      </c>
      <c r="I13" s="6">
        <v>13.86</v>
      </c>
      <c r="J13" s="8">
        <f t="shared" si="0"/>
        <v>30.130434782608695</v>
      </c>
      <c r="K13" s="5" t="s">
        <v>51</v>
      </c>
      <c r="L13" s="42"/>
    </row>
    <row r="14" spans="1:12" ht="47.25" customHeight="1" x14ac:dyDescent="0.25">
      <c r="A14" s="68"/>
      <c r="B14" s="68"/>
      <c r="C14" s="43" t="s">
        <v>6</v>
      </c>
      <c r="D14" s="45">
        <v>5801</v>
      </c>
      <c r="E14" s="45">
        <v>5801</v>
      </c>
      <c r="F14" s="45">
        <f>E14/D14*100</f>
        <v>100</v>
      </c>
      <c r="G14" s="23" t="s">
        <v>32</v>
      </c>
      <c r="H14" s="23">
        <v>70.959999999999994</v>
      </c>
      <c r="I14" s="24">
        <v>39.6</v>
      </c>
      <c r="J14" s="12">
        <f t="shared" ref="J14:J18" si="1">I14/H14*100</f>
        <v>55.806087936865843</v>
      </c>
      <c r="K14" s="64" t="s">
        <v>61</v>
      </c>
      <c r="L14" s="59" t="s">
        <v>18</v>
      </c>
    </row>
    <row r="15" spans="1:12" ht="126" x14ac:dyDescent="0.25">
      <c r="A15" s="68"/>
      <c r="B15" s="68"/>
      <c r="C15" s="44"/>
      <c r="D15" s="46"/>
      <c r="E15" s="46"/>
      <c r="F15" s="46"/>
      <c r="G15" s="25" t="s">
        <v>33</v>
      </c>
      <c r="H15" s="25">
        <v>15.27</v>
      </c>
      <c r="I15" s="26">
        <v>10.29</v>
      </c>
      <c r="J15" s="12">
        <f t="shared" si="1"/>
        <v>67.387033398821217</v>
      </c>
      <c r="K15" s="65"/>
      <c r="L15" s="60"/>
    </row>
    <row r="16" spans="1:12" ht="78.75" x14ac:dyDescent="0.25">
      <c r="A16" s="68"/>
      <c r="B16" s="68"/>
      <c r="C16" s="16"/>
      <c r="D16" s="18"/>
      <c r="E16" s="18"/>
      <c r="F16" s="18"/>
      <c r="G16" s="23" t="s">
        <v>41</v>
      </c>
      <c r="H16" s="24">
        <v>2851</v>
      </c>
      <c r="I16" s="24">
        <v>2273</v>
      </c>
      <c r="J16" s="12">
        <f t="shared" si="1"/>
        <v>79.726411785338485</v>
      </c>
      <c r="K16" s="65"/>
      <c r="L16" s="60"/>
    </row>
    <row r="17" spans="1:12" ht="47.25" x14ac:dyDescent="0.25">
      <c r="A17" s="68"/>
      <c r="B17" s="68"/>
      <c r="C17" s="16"/>
      <c r="D17" s="18"/>
      <c r="E17" s="18"/>
      <c r="F17" s="18"/>
      <c r="G17" s="23" t="s">
        <v>42</v>
      </c>
      <c r="H17" s="23">
        <v>39.299999999999997</v>
      </c>
      <c r="I17" s="24">
        <v>22.5</v>
      </c>
      <c r="J17" s="12">
        <f t="shared" si="1"/>
        <v>57.251908396946568</v>
      </c>
      <c r="K17" s="66"/>
      <c r="L17" s="60"/>
    </row>
    <row r="18" spans="1:12" ht="50.1" customHeight="1" x14ac:dyDescent="0.25">
      <c r="A18" s="68"/>
      <c r="B18" s="68"/>
      <c r="C18" s="43" t="s">
        <v>34</v>
      </c>
      <c r="D18" s="45" t="s">
        <v>4</v>
      </c>
      <c r="E18" s="45" t="s">
        <v>4</v>
      </c>
      <c r="F18" s="45" t="s">
        <v>4</v>
      </c>
      <c r="G18" s="23" t="s">
        <v>35</v>
      </c>
      <c r="H18" s="23">
        <v>14.15</v>
      </c>
      <c r="I18" s="27">
        <v>9.89</v>
      </c>
      <c r="J18" s="12">
        <f t="shared" si="1"/>
        <v>69.89399293286219</v>
      </c>
      <c r="K18" s="62" t="s">
        <v>50</v>
      </c>
      <c r="L18" s="60"/>
    </row>
    <row r="19" spans="1:12" ht="50.1" customHeight="1" x14ac:dyDescent="0.25">
      <c r="A19" s="69"/>
      <c r="B19" s="69"/>
      <c r="C19" s="77"/>
      <c r="D19" s="70"/>
      <c r="E19" s="70"/>
      <c r="F19" s="70"/>
      <c r="G19" s="23" t="s">
        <v>36</v>
      </c>
      <c r="H19" s="23">
        <v>41.62</v>
      </c>
      <c r="I19" s="27">
        <v>23.61</v>
      </c>
      <c r="J19" s="12">
        <f>I19/H19*100</f>
        <v>56.727534839019697</v>
      </c>
      <c r="K19" s="63"/>
      <c r="L19" s="61"/>
    </row>
    <row r="20" spans="1:12" ht="78.75" hidden="1" x14ac:dyDescent="0.25">
      <c r="A20" s="28">
        <v>2</v>
      </c>
      <c r="B20" s="28" t="s">
        <v>31</v>
      </c>
      <c r="C20" s="14" t="s">
        <v>38</v>
      </c>
      <c r="D20" s="71" t="s">
        <v>44</v>
      </c>
      <c r="E20" s="72"/>
      <c r="F20" s="17">
        <v>0</v>
      </c>
      <c r="G20" s="15" t="s">
        <v>4</v>
      </c>
      <c r="H20" s="15" t="s">
        <v>4</v>
      </c>
      <c r="I20" s="15" t="s">
        <v>4</v>
      </c>
      <c r="J20" s="6" t="s">
        <v>4</v>
      </c>
      <c r="K20" s="15" t="s">
        <v>40</v>
      </c>
      <c r="L20" s="15" t="s">
        <v>19</v>
      </c>
    </row>
    <row r="21" spans="1:12" ht="68.099999999999994" customHeight="1" x14ac:dyDescent="0.25">
      <c r="A21" s="67">
        <v>2</v>
      </c>
      <c r="B21" s="67" t="s">
        <v>10</v>
      </c>
      <c r="C21" s="38" t="s">
        <v>11</v>
      </c>
      <c r="D21" s="47">
        <v>373548.79999999999</v>
      </c>
      <c r="E21" s="47">
        <v>291755.39</v>
      </c>
      <c r="F21" s="47">
        <f>E21/D21*100</f>
        <v>78.103688192814431</v>
      </c>
      <c r="G21" s="20" t="s">
        <v>45</v>
      </c>
      <c r="H21" s="29">
        <v>2.5099999999999998</v>
      </c>
      <c r="I21" s="6">
        <v>0.16639999999999999</v>
      </c>
      <c r="J21" s="13">
        <f>I21/H21*100</f>
        <v>6.6294820717131486</v>
      </c>
      <c r="K21" s="40" t="s">
        <v>57</v>
      </c>
      <c r="L21" s="40" t="s">
        <v>20</v>
      </c>
    </row>
    <row r="22" spans="1:12" ht="65.099999999999994" customHeight="1" x14ac:dyDescent="0.25">
      <c r="A22" s="68"/>
      <c r="B22" s="68"/>
      <c r="C22" s="76"/>
      <c r="D22" s="58"/>
      <c r="E22" s="58"/>
      <c r="F22" s="58"/>
      <c r="G22" s="6" t="s">
        <v>37</v>
      </c>
      <c r="H22" s="15">
        <v>156</v>
      </c>
      <c r="I22" s="15">
        <v>14</v>
      </c>
      <c r="J22" s="13">
        <f>I22/H22*100</f>
        <v>8.9743589743589745</v>
      </c>
      <c r="K22" s="41"/>
      <c r="L22" s="41"/>
    </row>
    <row r="23" spans="1:12" ht="50.1" customHeight="1" x14ac:dyDescent="0.25">
      <c r="A23" s="68"/>
      <c r="B23" s="68"/>
      <c r="C23" s="76"/>
      <c r="D23" s="58"/>
      <c r="E23" s="58"/>
      <c r="F23" s="58" t="e">
        <f t="shared" ref="F23" si="2">E23/D23*100</f>
        <v>#DIV/0!</v>
      </c>
      <c r="G23" s="15" t="s">
        <v>39</v>
      </c>
      <c r="H23" s="15">
        <v>8.5000000000000006E-3</v>
      </c>
      <c r="I23" s="30">
        <f>(1181+10964)/1000000</f>
        <v>1.2145E-2</v>
      </c>
      <c r="J23" s="7">
        <v>100</v>
      </c>
      <c r="K23" s="42"/>
      <c r="L23" s="41"/>
    </row>
    <row r="24" spans="1:12" ht="375" customHeight="1" x14ac:dyDescent="0.25">
      <c r="A24" s="69"/>
      <c r="B24" s="68"/>
      <c r="C24" s="14" t="s">
        <v>13</v>
      </c>
      <c r="D24" s="17">
        <v>13186.9</v>
      </c>
      <c r="E24" s="17">
        <v>525</v>
      </c>
      <c r="F24" s="17">
        <f>E24/D24*100</f>
        <v>3.9812237902767138</v>
      </c>
      <c r="G24" s="15" t="s">
        <v>30</v>
      </c>
      <c r="H24" s="15">
        <v>1</v>
      </c>
      <c r="I24" s="15">
        <v>0</v>
      </c>
      <c r="J24" s="7">
        <f>I24/H24*100</f>
        <v>0</v>
      </c>
      <c r="K24" s="33" t="s">
        <v>48</v>
      </c>
      <c r="L24" s="15" t="s">
        <v>43</v>
      </c>
    </row>
    <row r="25" spans="1:12" s="3" customFormat="1" x14ac:dyDescent="0.25">
      <c r="A25" s="49" t="s">
        <v>29</v>
      </c>
      <c r="B25" s="50"/>
      <c r="C25" s="51"/>
      <c r="D25" s="31">
        <f>D24+D21+D14+D6</f>
        <v>465870.4</v>
      </c>
      <c r="E25" s="31">
        <f>E24+E21+E14+E6</f>
        <v>344541.87100000004</v>
      </c>
      <c r="F25" s="31">
        <f>E25/D25*100</f>
        <v>73.956592004986803</v>
      </c>
      <c r="G25" s="55"/>
      <c r="H25" s="56"/>
      <c r="I25" s="56"/>
      <c r="J25" s="56"/>
      <c r="K25" s="57"/>
      <c r="L25" s="22"/>
    </row>
    <row r="26" spans="1:12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</row>
    <row r="27" spans="1:12" x14ac:dyDescent="0.2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</row>
  </sheetData>
  <mergeCells count="48">
    <mergeCell ref="A6:A19"/>
    <mergeCell ref="A21:A24"/>
    <mergeCell ref="D18:D19"/>
    <mergeCell ref="E18:E19"/>
    <mergeCell ref="F18:F19"/>
    <mergeCell ref="D20:E20"/>
    <mergeCell ref="B21:B24"/>
    <mergeCell ref="B6:B19"/>
    <mergeCell ref="C6:C10"/>
    <mergeCell ref="D6:D10"/>
    <mergeCell ref="E6:E10"/>
    <mergeCell ref="F6:F10"/>
    <mergeCell ref="E21:E23"/>
    <mergeCell ref="D21:D23"/>
    <mergeCell ref="C21:C23"/>
    <mergeCell ref="C18:C19"/>
    <mergeCell ref="G4:J4"/>
    <mergeCell ref="L14:L19"/>
    <mergeCell ref="K18:K19"/>
    <mergeCell ref="K14:K17"/>
    <mergeCell ref="K4:K5"/>
    <mergeCell ref="H6:H7"/>
    <mergeCell ref="I6:I7"/>
    <mergeCell ref="J6:J7"/>
    <mergeCell ref="K6:K7"/>
    <mergeCell ref="G6:G7"/>
    <mergeCell ref="G25:K25"/>
    <mergeCell ref="E11:E12"/>
    <mergeCell ref="F14:F15"/>
    <mergeCell ref="E14:E15"/>
    <mergeCell ref="K21:K23"/>
    <mergeCell ref="F21:F23"/>
    <mergeCell ref="K1:L1"/>
    <mergeCell ref="A26:L27"/>
    <mergeCell ref="C11:C12"/>
    <mergeCell ref="L6:L13"/>
    <mergeCell ref="L21:L23"/>
    <mergeCell ref="C14:C15"/>
    <mergeCell ref="D14:D15"/>
    <mergeCell ref="D11:D12"/>
    <mergeCell ref="F11:F12"/>
    <mergeCell ref="A25:C25"/>
    <mergeCell ref="L4:L5"/>
    <mergeCell ref="A2:K2"/>
    <mergeCell ref="D4:F4"/>
    <mergeCell ref="B4:B5"/>
    <mergeCell ref="C4:C5"/>
    <mergeCell ref="A4:A5"/>
  </mergeCells>
  <pageMargins left="0.19685039370078741" right="0.19685039370078741" top="0.39370078740157483" bottom="0.39370078740157483" header="0" footer="0"/>
  <pageSetup paperSize="9" scale="51" fitToHeight="0" orientation="landscape" r:id="rId1"/>
  <rowBreaks count="1" manualBreakCount="1">
    <brk id="13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2026-08-11T11:00:16Z</dcterms:modified>
</cp:coreProperties>
</file>